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tatarinceva_nn\Documents\Татаринцева\КОНКУРСЫ\2026 г\СМР Хоз.водопровод Участок ПГ17-ВК6\"/>
    </mc:Choice>
  </mc:AlternateContent>
  <bookViews>
    <workbookView xWindow="-120" yWindow="-120" windowWidth="25440" windowHeight="15840" tabRatio="771"/>
  </bookViews>
  <sheets>
    <sheet name="Ведомость оборудования" sheetId="15" r:id="rId1"/>
  </sheets>
  <definedNames>
    <definedName name="_xlnm.Print_Titles" localSheetId="0">'Ведомость оборудования'!$12:$13</definedName>
    <definedName name="_xlnm.Print_Area" localSheetId="0">'Ведомость оборудования'!$A$1:$G$30</definedName>
  </definedNames>
  <calcPr calcId="162913"/>
</workbook>
</file>

<file path=xl/calcChain.xml><?xml version="1.0" encoding="utf-8"?>
<calcChain xmlns="http://schemas.openxmlformats.org/spreadsheetml/2006/main">
  <c r="E21" i="15" l="1"/>
  <c r="E20" i="15"/>
  <c r="E16" i="15"/>
  <c r="E17" i="15"/>
  <c r="E15" i="15"/>
  <c r="E22" i="15" l="1"/>
  <c r="F22" i="15"/>
  <c r="F18" i="15"/>
  <c r="F23" i="15" l="1"/>
  <c r="E18" i="15"/>
  <c r="E23" i="15" s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A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13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<sst xmlns="http://schemas.openxmlformats.org/spreadsheetml/2006/main" count="35" uniqueCount="30">
  <si>
    <t>Наименование</t>
  </si>
  <si>
    <t>Ед. изм.</t>
  </si>
  <si>
    <t>шт</t>
  </si>
  <si>
    <t>Утверждаю:</t>
  </si>
  <si>
    <t>Экономист ОКС У-ИГЭС</t>
  </si>
  <si>
    <t>Н.Н. Татаринцева</t>
  </si>
  <si>
    <t>ВЕДОМОСТЬ</t>
  </si>
  <si>
    <t>№ п/п</t>
  </si>
  <si>
    <t xml:space="preserve">Кол-во
</t>
  </si>
  <si>
    <t>Примечание</t>
  </si>
  <si>
    <t>Всего Оборудование поставки Подрядчика</t>
  </si>
  <si>
    <t xml:space="preserve">Стоимость в ТЦ, руб. </t>
  </si>
  <si>
    <t xml:space="preserve">оборудования поставки подрядчика </t>
  </si>
  <si>
    <t>"Усть-Илимская ГЭС"</t>
  </si>
  <si>
    <t xml:space="preserve">Стоимость в БЦ, руб. </t>
  </si>
  <si>
    <t>Начальник ОКС У-ИГЭС</t>
  </si>
  <si>
    <t>А.В. Стасенко</t>
  </si>
  <si>
    <t>"Хозяйственно-питьевой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воды"</t>
  </si>
  <si>
    <t xml:space="preserve">на выполнение строительно-монтажных работ и поставку оборудования (участок ПГ17-ВК6) по Объекту Усть-Илимской ГЭС: </t>
  </si>
  <si>
    <t>" ____ " _______________ 2026 г.</t>
  </si>
  <si>
    <t>ЛСР 02-01-01</t>
  </si>
  <si>
    <t>ЛСР 02-01-02</t>
  </si>
  <si>
    <t>Итого:</t>
  </si>
  <si>
    <t>Счетчик холодной воды комбинированный Тепловодомер ВСХНК-50/20</t>
  </si>
  <si>
    <t>Манометр МП3-УУ2 0-1 Мпа</t>
  </si>
  <si>
    <t>Счетчик холодной воды с импульсным выходом, турбинный, присоединение фланцевое, диаметр условного прохода 50 мм</t>
  </si>
  <si>
    <t>Счетчик холодной воды с импульсным выходом, турбинный, присоединение фланцевое, диаметр условного прохода 100 мм</t>
  </si>
  <si>
    <t>Счетчик холодной воды с импульсным выходом, турбинный, присоединение фланцевое, диаметр условного прохода 150 мм</t>
  </si>
  <si>
    <t>Директор филиала ООО "ЭН+ ГИДРО"</t>
  </si>
  <si>
    <t>_________________ А.А. Карпачёв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</si>
</sst>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5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5" fillId="0" borderId="1">
      <alignment vertical="top" wrapText="1"/>
    </xf>
    <xf numFmtId="0" fontId="2" fillId="0" borderId="0"/>
    <xf numFmtId="0" fontId="1" fillId="0" borderId="0"/>
    <xf numFmtId="0" fontId="1" fillId="0" borderId="1">
      <alignment vertical="top" wrapText="1"/>
    </xf>
  </cellStyleXfs>
  <cellXfs count="60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6" fillId="0" borderId="0" xfId="23" applyFont="1" applyAlignment="1">
      <alignment vertical="top" wrapText="1"/>
    </xf>
    <xf numFmtId="0" fontId="6" fillId="0" borderId="0" xfId="23" applyFont="1" applyAlignment="1">
      <alignment horizontal="center" vertical="center" wrapText="1"/>
    </xf>
    <xf numFmtId="0" fontId="6" fillId="2" borderId="0" xfId="23" applyFont="1" applyFill="1" applyAlignment="1">
      <alignment horizontal="righ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/>
    <xf numFmtId="0" fontId="6" fillId="2" borderId="0" xfId="0" applyFont="1" applyFill="1" applyBorder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20" applyFont="1" applyBorder="1" applyAlignment="1">
      <alignment horizontal="center"/>
    </xf>
    <xf numFmtId="0" fontId="6" fillId="0" borderId="1" xfId="20" applyFont="1" applyBorder="1" applyAlignment="1">
      <alignment horizontal="center" vertical="center"/>
    </xf>
    <xf numFmtId="0" fontId="6" fillId="2" borderId="1" xfId="27" applyFont="1" applyFill="1" applyBorder="1" applyAlignment="1">
      <alignment horizontal="center" vertical="center"/>
    </xf>
    <xf numFmtId="0" fontId="6" fillId="0" borderId="1" xfId="2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2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0" xfId="0" applyFont="1" applyFill="1"/>
    <xf numFmtId="0" fontId="6" fillId="2" borderId="1" xfId="27" applyFont="1" applyFill="1" applyBorder="1" applyAlignment="1">
      <alignment vertical="center"/>
    </xf>
    <xf numFmtId="4" fontId="6" fillId="2" borderId="1" xfId="27" applyNumberFormat="1" applyFont="1" applyFill="1" applyBorder="1" applyAlignment="1">
      <alignment vertical="center"/>
    </xf>
    <xf numFmtId="4" fontId="7" fillId="2" borderId="1" xfId="27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49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2" borderId="0" xfId="0" applyNumberFormat="1" applyFont="1" applyFill="1"/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right" vertical="top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49" fontId="6" fillId="0" borderId="0" xfId="0" applyNumberFormat="1" applyFont="1"/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49" fontId="6" fillId="0" borderId="2" xfId="20" applyNumberFormat="1" applyFont="1" applyBorder="1" applyAlignment="1">
      <alignment horizontal="left"/>
    </xf>
    <xf numFmtId="49" fontId="6" fillId="0" borderId="3" xfId="20" applyNumberFormat="1" applyFont="1" applyBorder="1" applyAlignment="1">
      <alignment horizontal="left"/>
    </xf>
    <xf numFmtId="49" fontId="6" fillId="0" borderId="4" xfId="20" applyNumberFormat="1" applyFont="1" applyBorder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BreakPreview" zoomScale="90" zoomScaleNormal="80" zoomScaleSheetLayoutView="90" workbookViewId="0">
      <selection activeCell="B5" sqref="B5"/>
    </sheetView>
  </sheetViews>
  <sheetFormatPr defaultRowHeight="12.75" x14ac:dyDescent="0.2"/>
  <cols>
    <col min="1" max="1" width="7.140625" style="49" customWidth="1"/>
    <col min="2" max="2" width="55" style="3" customWidth="1"/>
    <col min="3" max="3" width="12.28515625" style="2" customWidth="1"/>
    <col min="4" max="4" width="10.7109375" style="49" customWidth="1"/>
    <col min="5" max="6" width="14.7109375" style="3" customWidth="1"/>
    <col min="7" max="7" width="15.42578125" style="50" customWidth="1"/>
    <col min="8" max="8" width="7.140625" style="3" customWidth="1"/>
    <col min="9" max="16384" width="9.140625" style="3"/>
  </cols>
  <sheetData>
    <row r="1" spans="1:8" x14ac:dyDescent="0.2">
      <c r="A1" s="1"/>
      <c r="B1" s="1"/>
      <c r="D1" s="1"/>
      <c r="G1" s="4" t="s">
        <v>3</v>
      </c>
    </row>
    <row r="2" spans="1:8" x14ac:dyDescent="0.2">
      <c r="A2" s="5"/>
      <c r="B2" s="5"/>
      <c r="C2" s="6"/>
      <c r="D2" s="5"/>
      <c r="G2" s="7" t="s">
        <v>28</v>
      </c>
    </row>
    <row r="3" spans="1:8" x14ac:dyDescent="0.2">
      <c r="A3" s="5"/>
      <c r="B3" s="5"/>
      <c r="C3" s="6"/>
      <c r="D3" s="5"/>
      <c r="G3" s="7" t="s">
        <v>13</v>
      </c>
    </row>
    <row r="4" spans="1:8" x14ac:dyDescent="0.2">
      <c r="A4" s="5"/>
      <c r="B4" s="5"/>
      <c r="C4" s="6"/>
      <c r="D4" s="5"/>
      <c r="G4" s="7" t="s">
        <v>29</v>
      </c>
    </row>
    <row r="5" spans="1:8" s="12" customFormat="1" x14ac:dyDescent="0.2">
      <c r="A5" s="8"/>
      <c r="B5" s="9"/>
      <c r="C5" s="10"/>
      <c r="D5" s="11"/>
      <c r="G5" s="13" t="s">
        <v>19</v>
      </c>
    </row>
    <row r="6" spans="1:8" s="12" customFormat="1" x14ac:dyDescent="0.2">
      <c r="A6" s="8"/>
      <c r="B6" s="51"/>
      <c r="C6" s="10"/>
      <c r="D6" s="11"/>
      <c r="G6" s="13"/>
    </row>
    <row r="7" spans="1:8" s="12" customFormat="1" x14ac:dyDescent="0.2">
      <c r="A7" s="52" t="s">
        <v>6</v>
      </c>
      <c r="B7" s="52"/>
      <c r="C7" s="52"/>
      <c r="D7" s="52"/>
      <c r="E7" s="52"/>
      <c r="F7" s="52"/>
      <c r="G7" s="52"/>
    </row>
    <row r="8" spans="1:8" s="12" customFormat="1" x14ac:dyDescent="0.2">
      <c r="A8" s="56" t="s">
        <v>12</v>
      </c>
      <c r="B8" s="56"/>
      <c r="C8" s="56"/>
      <c r="D8" s="56"/>
      <c r="E8" s="56"/>
      <c r="F8" s="56"/>
      <c r="G8" s="56"/>
    </row>
    <row r="9" spans="1:8" s="12" customFormat="1" ht="15.75" customHeight="1" x14ac:dyDescent="0.2">
      <c r="A9" s="58" t="s">
        <v>18</v>
      </c>
      <c r="B9" s="58"/>
      <c r="C9" s="58"/>
      <c r="D9" s="58"/>
      <c r="E9" s="58"/>
      <c r="F9" s="58"/>
      <c r="G9" s="58"/>
    </row>
    <row r="10" spans="1:8" s="12" customFormat="1" ht="34.5" customHeight="1" x14ac:dyDescent="0.2">
      <c r="A10" s="57" t="s">
        <v>17</v>
      </c>
      <c r="B10" s="57"/>
      <c r="C10" s="57"/>
      <c r="D10" s="57"/>
      <c r="E10" s="57"/>
      <c r="F10" s="57"/>
      <c r="G10" s="57"/>
    </row>
    <row r="11" spans="1:8" s="12" customFormat="1" x14ac:dyDescent="0.2">
      <c r="A11" s="59"/>
      <c r="B11" s="59"/>
      <c r="C11" s="59"/>
      <c r="D11" s="59"/>
      <c r="E11" s="14"/>
      <c r="F11" s="11"/>
      <c r="G11" s="15"/>
    </row>
    <row r="12" spans="1:8" ht="25.5" x14ac:dyDescent="0.2">
      <c r="A12" s="16" t="s">
        <v>7</v>
      </c>
      <c r="B12" s="17" t="s">
        <v>0</v>
      </c>
      <c r="C12" s="17" t="s">
        <v>1</v>
      </c>
      <c r="D12" s="16" t="s">
        <v>8</v>
      </c>
      <c r="E12" s="17" t="s">
        <v>14</v>
      </c>
      <c r="F12" s="17" t="s">
        <v>11</v>
      </c>
      <c r="G12" s="17" t="s">
        <v>9</v>
      </c>
    </row>
    <row r="13" spans="1:8" x14ac:dyDescent="0.2">
      <c r="A13" s="18">
        <v>1</v>
      </c>
      <c r="B13" s="18">
        <v>2</v>
      </c>
      <c r="C13" s="19">
        <v>3</v>
      </c>
      <c r="D13" s="18">
        <v>4</v>
      </c>
      <c r="E13" s="18"/>
      <c r="F13" s="18">
        <v>6</v>
      </c>
      <c r="G13" s="18">
        <v>7</v>
      </c>
    </row>
    <row r="14" spans="1:8" x14ac:dyDescent="0.2">
      <c r="A14" s="53" t="s">
        <v>20</v>
      </c>
      <c r="B14" s="54"/>
      <c r="C14" s="54"/>
      <c r="D14" s="54"/>
      <c r="E14" s="54"/>
      <c r="F14" s="54"/>
      <c r="G14" s="55"/>
    </row>
    <row r="15" spans="1:8" ht="44.25" customHeight="1" x14ac:dyDescent="0.2">
      <c r="A15" s="20">
        <v>1</v>
      </c>
      <c r="B15" s="21" t="s">
        <v>25</v>
      </c>
      <c r="C15" s="22" t="s">
        <v>2</v>
      </c>
      <c r="D15" s="19">
        <v>1</v>
      </c>
      <c r="E15" s="23">
        <f>F15/7.05</f>
        <v>1761.8255319148939</v>
      </c>
      <c r="F15" s="24">
        <v>12420.87</v>
      </c>
      <c r="G15" s="19"/>
    </row>
    <row r="16" spans="1:8" s="28" customFormat="1" ht="42.75" customHeight="1" x14ac:dyDescent="0.2">
      <c r="A16" s="17">
        <v>2</v>
      </c>
      <c r="B16" s="25" t="s">
        <v>26</v>
      </c>
      <c r="C16" s="22" t="s">
        <v>2</v>
      </c>
      <c r="D16" s="26">
        <v>1</v>
      </c>
      <c r="E16" s="23">
        <f t="shared" ref="E16:E17" si="0">F16/7.05</f>
        <v>2335.6680851063829</v>
      </c>
      <c r="F16" s="24">
        <v>16466.46</v>
      </c>
      <c r="G16" s="17"/>
      <c r="H16" s="27">
        <v>3508.54</v>
      </c>
    </row>
    <row r="17" spans="1:8" ht="43.5" customHeight="1" x14ac:dyDescent="0.2">
      <c r="A17" s="20">
        <v>3</v>
      </c>
      <c r="B17" s="21" t="s">
        <v>27</v>
      </c>
      <c r="C17" s="22" t="s">
        <v>2</v>
      </c>
      <c r="D17" s="19">
        <v>4</v>
      </c>
      <c r="E17" s="23">
        <f t="shared" si="0"/>
        <v>20750.059574468087</v>
      </c>
      <c r="F17" s="24">
        <v>146287.92000000001</v>
      </c>
      <c r="G17" s="19"/>
    </row>
    <row r="18" spans="1:8" x14ac:dyDescent="0.2">
      <c r="A18" s="29"/>
      <c r="B18" s="29"/>
      <c r="C18" s="29"/>
      <c r="D18" s="29" t="s">
        <v>22</v>
      </c>
      <c r="E18" s="30">
        <f>SUM(E15:E17)</f>
        <v>24847.553191489365</v>
      </c>
      <c r="F18" s="31">
        <f>SUM(F15:F17)</f>
        <v>175175.25</v>
      </c>
      <c r="G18" s="29"/>
    </row>
    <row r="19" spans="1:8" x14ac:dyDescent="0.2">
      <c r="A19" s="53" t="s">
        <v>21</v>
      </c>
      <c r="B19" s="54"/>
      <c r="C19" s="54"/>
      <c r="D19" s="54"/>
      <c r="E19" s="54"/>
      <c r="F19" s="54"/>
      <c r="G19" s="55"/>
    </row>
    <row r="20" spans="1:8" s="28" customFormat="1" ht="36.75" customHeight="1" x14ac:dyDescent="0.2">
      <c r="A20" s="17">
        <v>4</v>
      </c>
      <c r="B20" s="25" t="s">
        <v>23</v>
      </c>
      <c r="C20" s="22" t="s">
        <v>2</v>
      </c>
      <c r="D20" s="26">
        <v>1</v>
      </c>
      <c r="E20" s="23">
        <f t="shared" ref="E20:E21" si="1">F20/7.05</f>
        <v>12474.2</v>
      </c>
      <c r="F20" s="24">
        <v>87943.11</v>
      </c>
      <c r="G20" s="17"/>
      <c r="H20" s="27">
        <v>3508.54</v>
      </c>
    </row>
    <row r="21" spans="1:8" s="28" customFormat="1" ht="36.75" customHeight="1" x14ac:dyDescent="0.2">
      <c r="A21" s="17">
        <v>5</v>
      </c>
      <c r="B21" s="25" t="s">
        <v>24</v>
      </c>
      <c r="C21" s="22" t="s">
        <v>2</v>
      </c>
      <c r="D21" s="26">
        <v>1</v>
      </c>
      <c r="E21" s="23">
        <f t="shared" si="1"/>
        <v>86.045390070921982</v>
      </c>
      <c r="F21" s="24">
        <v>606.62</v>
      </c>
      <c r="G21" s="17"/>
      <c r="H21" s="27">
        <v>3508.54</v>
      </c>
    </row>
    <row r="22" spans="1:8" x14ac:dyDescent="0.2">
      <c r="A22" s="29"/>
      <c r="B22" s="29"/>
      <c r="C22" s="29"/>
      <c r="D22" s="29" t="s">
        <v>22</v>
      </c>
      <c r="E22" s="30">
        <f>SUM(E20:E21)</f>
        <v>12560.245390070922</v>
      </c>
      <c r="F22" s="31">
        <f>SUM(F20:F21)</f>
        <v>88549.73</v>
      </c>
      <c r="G22" s="29"/>
    </row>
    <row r="23" spans="1:8" s="37" customFormat="1" ht="15.75" customHeight="1" x14ac:dyDescent="0.2">
      <c r="A23" s="32"/>
      <c r="B23" s="33" t="s">
        <v>10</v>
      </c>
      <c r="C23" s="33"/>
      <c r="D23" s="33"/>
      <c r="E23" s="34">
        <f>E18+E22</f>
        <v>37407.798581560288</v>
      </c>
      <c r="F23" s="34">
        <f>F18+F22</f>
        <v>263724.98</v>
      </c>
      <c r="G23" s="35"/>
      <c r="H23" s="36"/>
    </row>
    <row r="24" spans="1:8" x14ac:dyDescent="0.2">
      <c r="A24" s="38"/>
      <c r="B24" s="39"/>
      <c r="C24" s="40"/>
      <c r="D24" s="38"/>
      <c r="E24" s="41"/>
      <c r="F24" s="41"/>
      <c r="G24" s="42"/>
      <c r="H24" s="43"/>
    </row>
    <row r="25" spans="1:8" x14ac:dyDescent="0.2">
      <c r="A25" s="38"/>
      <c r="B25" s="39"/>
      <c r="C25" s="40"/>
      <c r="D25" s="38"/>
      <c r="E25" s="41"/>
      <c r="F25" s="41"/>
      <c r="G25" s="42"/>
      <c r="H25" s="43"/>
    </row>
    <row r="26" spans="1:8" s="28" customFormat="1" x14ac:dyDescent="0.2">
      <c r="A26" s="44"/>
      <c r="D26" s="45"/>
      <c r="G26" s="46"/>
    </row>
    <row r="27" spans="1:8" s="28" customFormat="1" x14ac:dyDescent="0.2">
      <c r="A27" s="44"/>
      <c r="D27" s="45"/>
      <c r="G27" s="46"/>
    </row>
    <row r="28" spans="1:8" s="28" customFormat="1" x14ac:dyDescent="0.2">
      <c r="A28" s="28" t="s">
        <v>15</v>
      </c>
      <c r="C28" s="47"/>
      <c r="D28" s="48" t="s">
        <v>16</v>
      </c>
      <c r="G28" s="46"/>
    </row>
    <row r="29" spans="1:8" s="28" customFormat="1" x14ac:dyDescent="0.2">
      <c r="C29" s="47"/>
      <c r="D29" s="48"/>
      <c r="G29" s="46"/>
    </row>
    <row r="30" spans="1:8" s="28" customFormat="1" x14ac:dyDescent="0.2">
      <c r="A30" s="28" t="s">
        <v>4</v>
      </c>
      <c r="C30" s="47"/>
      <c r="D30" s="48" t="s">
        <v>5</v>
      </c>
      <c r="G30" s="46"/>
    </row>
  </sheetData>
  <sortState ref="A18:G30">
    <sortCondition ref="A18:A30"/>
  </sortState>
  <mergeCells count="7">
    <mergeCell ref="A7:G7"/>
    <mergeCell ref="A14:G14"/>
    <mergeCell ref="A19:G19"/>
    <mergeCell ref="A8:G8"/>
    <mergeCell ref="A10:G10"/>
    <mergeCell ref="A9:G9"/>
    <mergeCell ref="A11:D11"/>
  </mergeCells>
  <pageMargins left="0.6692913385826772" right="0.19685039370078741" top="0.9055118110236221" bottom="0.82677165354330717" header="0.27559055118110237" footer="0.23622047244094491"/>
  <pageSetup paperSize="9" scale="73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оборудования</vt:lpstr>
      <vt:lpstr>'Ведомость оборудования'!Заголовки_для_печати</vt:lpstr>
      <vt:lpstr>'Ведомость оборудования'!Область_печати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2026-07-02T01:23:52Z</cp:lastPrinted>
  <dcterms:created xsi:type="dcterms:W3CDTF">2003-01-28T12:33:10Z</dcterms:created>
  <dcterms:modified xsi:type="dcterms:W3CDTF">2026-07-02T01:49:06Z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